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786B2A1E-16AF-4A62-94C4-92E1953FC34C}" xr6:coauthVersionLast="47" xr6:coauthVersionMax="47" xr10:uidLastSave="{00000000-0000-0000-0000-000000000000}"/>
  <bookViews>
    <workbookView xWindow="-120" yWindow="-120" windowWidth="29040" windowHeight="15720" xr2:uid="{AFE249F6-B736-4AE3-AB18-CDB32D2252F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8" i="1" l="1"/>
</calcChain>
</file>

<file path=xl/sharedStrings.xml><?xml version="1.0" encoding="utf-8"?>
<sst xmlns="http://schemas.openxmlformats.org/spreadsheetml/2006/main" count="468" uniqueCount="242">
  <si>
    <t>Evidencijski broj nabave</t>
  </si>
  <si>
    <t>Predmet nabave</t>
  </si>
  <si>
    <t>1.</t>
  </si>
  <si>
    <t>2.</t>
  </si>
  <si>
    <t>4.</t>
  </si>
  <si>
    <t>5.</t>
  </si>
  <si>
    <t>10.</t>
  </si>
  <si>
    <t>11.</t>
  </si>
  <si>
    <t>12.</t>
  </si>
  <si>
    <t>13.</t>
  </si>
  <si>
    <t>18.</t>
  </si>
  <si>
    <t>Vrsta postupka (uključujući posebne režime nabave i jednostavnu nabavu)</t>
  </si>
  <si>
    <t>Oznaka/broj ugovora</t>
  </si>
  <si>
    <t>Rok na koji je ugovor ili okvirni sporazum sklopljen, uključujući ugovore na temelju okvirnog sporazuma</t>
  </si>
  <si>
    <t>Iznos bez PDV-a na koji je ugovor ili okvirni sporazum sklopljen, uključujući ugovore na temelju okvirnog sporazuma</t>
  </si>
  <si>
    <t>Iznos PDV-a</t>
  </si>
  <si>
    <t>Ukupni iznos  sPDV-om na koji je ugovor ili okvirni sporazum sklopljen, uključujući ugovore na temelju okvirnog sporazuma</t>
  </si>
  <si>
    <t>Ugovor ili okvirni sporazum financira se iz fondova EU</t>
  </si>
  <si>
    <t>15.05.2025.</t>
  </si>
  <si>
    <t>15.07.2025.</t>
  </si>
  <si>
    <t>22.07.2025.</t>
  </si>
  <si>
    <t>26.11.2025.</t>
  </si>
  <si>
    <t>21.11.2025.</t>
  </si>
  <si>
    <t>13.08.2025.</t>
  </si>
  <si>
    <t>10.12.2025.</t>
  </si>
  <si>
    <t>19.</t>
  </si>
  <si>
    <t>IN2 d.o.o.</t>
  </si>
  <si>
    <t>ODRŽAVANJE BIONET SUSTAVE</t>
  </si>
  <si>
    <t>01.04.2025.</t>
  </si>
  <si>
    <t>31.12.2025.</t>
  </si>
  <si>
    <t>TOTAL INSPECT d.o.o.</t>
  </si>
  <si>
    <t>STRUČNA POMOĆ KOD VOĐENJA POSLOVA ZAŠTITU NA RADU</t>
  </si>
  <si>
    <t>31.03.2026.</t>
  </si>
  <si>
    <t>MAJSTOR MARIO</t>
  </si>
  <si>
    <t>UGOVOR O RADOVIMA-DODATNA ULAGANJA U GRAĐEVINSKE OBJEKTE</t>
  </si>
  <si>
    <t>DO IZVRŠENJA</t>
  </si>
  <si>
    <t>PAKEL D.O.O.</t>
  </si>
  <si>
    <t>PROGRAMSKI PAKET ZA RAČUNOVODSTVO</t>
  </si>
  <si>
    <t xml:space="preserve"> 28.05.2025.</t>
  </si>
  <si>
    <t>MEDI-LAB d.o.o.</t>
  </si>
  <si>
    <t>TRANSPORT VRKIĆ d.o.o.</t>
  </si>
  <si>
    <t>SELIDBA SKLADIŠTA I ARHIVE DOMA ZDRAVLJA ZADARSKE ŽUPANIJE U PROSTOR HR.POŠTE U ZADRU</t>
  </si>
  <si>
    <t>10.02.2025.</t>
  </si>
  <si>
    <t>-UNUTAR 30 DANA(IZVRŠENO)</t>
  </si>
  <si>
    <t>SHIMADZU  d.o.o.</t>
  </si>
  <si>
    <t>TEKUĆE I INVESTICIJSKO ODRŽAVANJA MEDICINSKE OPREME-POSTOJEĆIH UZV-a ZA GINEKOLOGIJU</t>
  </si>
  <si>
    <t>10.01.2025.</t>
  </si>
  <si>
    <t>10.01.2026.</t>
  </si>
  <si>
    <t>MAT-INSTAL d.o.o.</t>
  </si>
  <si>
    <t>UGOVOR O RADOVIMA INSTALIRANJA VODOVODNIH CIJEVI U PROSTOR HRVATSKE POŠTE-ZADAR</t>
  </si>
  <si>
    <t>04.03.2025.</t>
  </si>
  <si>
    <t>DO IZVRŠENJA (UNUTAR 30 DANA)</t>
  </si>
  <si>
    <t>DALMAT d.o.o.</t>
  </si>
  <si>
    <t>NABAVA INFORMATIČKE OPREME</t>
  </si>
  <si>
    <t>DO IZVRŠENJA(UNUTAR 30 DANA)</t>
  </si>
  <si>
    <t>PETA BRZINA d.o.o.</t>
  </si>
  <si>
    <t>VOZILA ZA PATRONAŽU</t>
  </si>
  <si>
    <t>MCS GRUPA d.o.o.</t>
  </si>
  <si>
    <t>UGOVOR  ODRŽAVANJU PROGRAMA MEDICUS.Net.</t>
  </si>
  <si>
    <t>01.11.2025.</t>
  </si>
  <si>
    <t>31.10.2026.</t>
  </si>
  <si>
    <t>GIN Company d.o.o.</t>
  </si>
  <si>
    <t>15.09.2025.</t>
  </si>
  <si>
    <t>9 MJESECI OD DANA POTPISIVANJA UGOVORA</t>
  </si>
  <si>
    <t>STRUČNI NADZOR I KOORDINATOR ZAŠTITE NA RADU (RJ BENKOVAC)</t>
  </si>
  <si>
    <t>28.05.2025.</t>
  </si>
  <si>
    <t>SANITARIA DENTAL d.o.o.</t>
  </si>
  <si>
    <t>NABAVA STOMATOLOŠKIH INSTRUMENATA</t>
  </si>
  <si>
    <t>PROTEX obrt za usluge</t>
  </si>
  <si>
    <t>NABAVA I UGRADNJA VIDEO NADZORA ZA HOSPICIJ</t>
  </si>
  <si>
    <t>02.12.2025.</t>
  </si>
  <si>
    <t>IZVRŠENJE DO KRAJA 2025</t>
  </si>
  <si>
    <t>GIN COMPANY</t>
  </si>
  <si>
    <t>NOVELACIJA POSTOJEĆE DOKUMENTACIJE-EN.OBNOVA RJ BENKOVAC</t>
  </si>
  <si>
    <t>03.12.2025.</t>
  </si>
  <si>
    <t>NABAV I UGRADNJA PARKING RAMPI ZA HOSPICIJ</t>
  </si>
  <si>
    <t>REEM ELECTRONIC d.o.o.</t>
  </si>
  <si>
    <t>NABAVA INFORMATIČKE OPREME-RAČUNALA ZA HOSPICIJ</t>
  </si>
  <si>
    <t>UREĐENJE STOMATOLOŠKORDINACIJE RIČINE/ZADAR</t>
  </si>
  <si>
    <t>SHIMADZU d.o.o.</t>
  </si>
  <si>
    <t>NABAVA VAGINALNE SONDE</t>
  </si>
  <si>
    <t>MAJSTORE MARIO</t>
  </si>
  <si>
    <t>DODATNA ULAGANJA U GRAĐ.OBJEKTE (GRAČAC)</t>
  </si>
  <si>
    <t>KEMO LAB d.o.o.</t>
  </si>
  <si>
    <t>NABAVA HLADNJAKA I CENTRIFUGE ZA LABARATORIJE</t>
  </si>
  <si>
    <t>11.11.2025.</t>
  </si>
  <si>
    <t>BABIĆ D.O.OD</t>
  </si>
  <si>
    <t>ODRŽAVANJE KOTLOVNICA</t>
  </si>
  <si>
    <t>12.11.2025.</t>
  </si>
  <si>
    <t>DODATNA ULAGANJA U GRAĐ.OBJEKTE (VAROŠ)</t>
  </si>
  <si>
    <t xml:space="preserve">SK GRADNJA </t>
  </si>
  <si>
    <t>DODATNA ULAGANJA U GRAĐ.OBJEKTE (PREMUDA)</t>
  </si>
  <si>
    <t>DODATNA ULAGANJA U GRAĐ.OBJEKTE (STARIGRAD)</t>
  </si>
  <si>
    <t>13.10.2025.</t>
  </si>
  <si>
    <t>MULIĆ d.o.o.</t>
  </si>
  <si>
    <t>DODATNA ULAGANJA U GRAĐ.OBJEKTE (BOŽAVA)</t>
  </si>
  <si>
    <t>30.09.2025.</t>
  </si>
  <si>
    <t>RB AUTO d.o.o.</t>
  </si>
  <si>
    <t>NABAVA VOZILA ZA RJ GRAČAC</t>
  </si>
  <si>
    <t>KVAM SISTEM d.o.o.</t>
  </si>
  <si>
    <t>NABAVA STOLICA ZA PACIJENTE U ČEKAONICI</t>
  </si>
  <si>
    <t>14.10.2025.</t>
  </si>
  <si>
    <t>TEKUĆE INVESTICIJSKO ODRŽAVANJE VOZNOG PARKA</t>
  </si>
  <si>
    <t>DODATNA ULAGANJA U GRAĐ.OBJEKTE (BIBINJE)</t>
  </si>
  <si>
    <t>DODATNA ULAGANJA U GRAĐ.OBJEKTE (PRIVLAKA)</t>
  </si>
  <si>
    <t>08.09.2025.</t>
  </si>
  <si>
    <t>14.09.2025.</t>
  </si>
  <si>
    <t>AETHER d.o.o.</t>
  </si>
  <si>
    <t>NABAVA STOMATOLOŠKIH INSTRUMENATA ZA STOM.ORDINACIJU ŠKABRNJA</t>
  </si>
  <si>
    <t>16.09.2025.</t>
  </si>
  <si>
    <t>NABAVA STOMATOLOŠKE STOLICE ZA ORDINACIJU U ŠKABRNJI</t>
  </si>
  <si>
    <t>MEDIA d.o.o.</t>
  </si>
  <si>
    <t>NABAVA NAMJEŠTAJA I OPREME ZA 2 PEDIJATRIJSKE ORDINACIJE</t>
  </si>
  <si>
    <t>U ROKU 15 DANA OD POTPISIVANJA UGOVORA-IZVRŠENO</t>
  </si>
  <si>
    <t>NABAVA NAMJEŠTAJA I OPREME ZA ORDINACIJU OPĆE/OBIT.MEDICINE</t>
  </si>
  <si>
    <t>28.08.2025.</t>
  </si>
  <si>
    <t>SANITARIA DENTAL D.O.O.</t>
  </si>
  <si>
    <t>NABAV DENTALNE JEDINICE (1 KOM)</t>
  </si>
  <si>
    <t>20.08.2025.</t>
  </si>
  <si>
    <t>U ROKU 6 TJEDANA OD DANA POTPISIVANJA UGOVORA</t>
  </si>
  <si>
    <t>SKVID d.o.o.</t>
  </si>
  <si>
    <t>NARUČIVANJEW LIJEKOVA MOB.APLIKACIJOM</t>
  </si>
  <si>
    <t>01.05.2025.</t>
  </si>
  <si>
    <t>01.05.2026.</t>
  </si>
  <si>
    <t>MSC GRUPA D.O.O.</t>
  </si>
  <si>
    <t>ODRŽAVANJE PROGRAMA MEDICUS</t>
  </si>
  <si>
    <t>01.09.2024.</t>
  </si>
  <si>
    <t>30.10.2025.</t>
  </si>
  <si>
    <t>VOD.INST.OBRT JURICA</t>
  </si>
  <si>
    <t>SANACIJA ORDINACIJE DR.LJOKA(Medulićeva 1-ZD)</t>
  </si>
  <si>
    <t>24.12.2025.</t>
  </si>
  <si>
    <t>ATTEMPT ONE</t>
  </si>
  <si>
    <t>USLUGE PROVEDBE POSTUPAKA JN</t>
  </si>
  <si>
    <t>24.10.2025.</t>
  </si>
  <si>
    <t>PLAVO I ZELENO</t>
  </si>
  <si>
    <t>PRIJEVOZ BRODOM-IST-MOLAT</t>
  </si>
  <si>
    <t>20.01.2026.</t>
  </si>
  <si>
    <t>1 GODINA</t>
  </si>
  <si>
    <t>MES D.O.O.</t>
  </si>
  <si>
    <t>NAB.ROBE REAGENS I POT.MATERIJALA ZA ANALIZATOR ZA KOAGULACIJU</t>
  </si>
  <si>
    <t>DODATNA ULAGANJA U GRAĐ.OBJEKTE (LIŠANE OSTROVIČKE)</t>
  </si>
  <si>
    <t>02.03.2026.</t>
  </si>
  <si>
    <t>VULKAL D.O.O.</t>
  </si>
  <si>
    <t>AUTO GUME</t>
  </si>
  <si>
    <t>17.03.2026.</t>
  </si>
  <si>
    <t>PETA BRZINA D.O.O.</t>
  </si>
  <si>
    <t>DOSTAVNO VOZILO</t>
  </si>
  <si>
    <t>MEDIA D.O.O.</t>
  </si>
  <si>
    <t>NAMJEŠTAJ I OPREMA ZA ORD. (L.OSTROVIČKE)</t>
  </si>
  <si>
    <t>09.02.2026.</t>
  </si>
  <si>
    <t>Održavanje Bionet sustava</t>
  </si>
  <si>
    <t>01.03.2026.</t>
  </si>
  <si>
    <t>28.02.2027.</t>
  </si>
  <si>
    <t>PRO AUTOMATIKA d.o.o.</t>
  </si>
  <si>
    <t>Nabava i montaža klima uređaja (18 kom)</t>
  </si>
  <si>
    <t>06.05.2026.</t>
  </si>
  <si>
    <t>ZAŠTITNE REŠETKE (AMBULANTA BORIK,ZD)</t>
  </si>
  <si>
    <t>07.04.2026.</t>
  </si>
  <si>
    <t>DODATNA ULAGANJA U GRAĐ.OBJEKTE (STO.ORD. K IVKOVIĆ,MOLATSKA 11,ZD)</t>
  </si>
  <si>
    <t>DODATNA ULAGANJA U GRAĐ.OBJEKTE (ORD.OPĆE MEDICINE ŠKABRNJA)</t>
  </si>
  <si>
    <t>30.04.2026.</t>
  </si>
  <si>
    <t xml:space="preserve">Ugovor </t>
  </si>
  <si>
    <t>Jednostavna javna nabava</t>
  </si>
  <si>
    <t>14,937,50</t>
  </si>
  <si>
    <t>NABAVA INFORMATIČKE OPREME 10 RAČUNALA</t>
  </si>
  <si>
    <t>06.02.2026.</t>
  </si>
  <si>
    <t>5.640,00</t>
  </si>
  <si>
    <t>1410,00</t>
  </si>
  <si>
    <t>6579,00</t>
  </si>
  <si>
    <t>26.316,00</t>
  </si>
  <si>
    <t>20.615.63</t>
  </si>
  <si>
    <t>6.851.23</t>
  </si>
  <si>
    <t>5.798.58</t>
  </si>
  <si>
    <t>Datum ugovaranja ugovora</t>
  </si>
  <si>
    <t>Registar ugovora o javnoj nabavi-Dom zdravlja Zadarske županije-2024,2025,2026</t>
  </si>
  <si>
    <t>Naziv ugovora</t>
  </si>
  <si>
    <t>NABAVA UREĐAJA ZA AUTOMATSKO ODREĐIVANJE SEDIMENTACIJE ERITROCITA</t>
  </si>
  <si>
    <t>28.11.2024.</t>
  </si>
  <si>
    <t>9.523.75</t>
  </si>
  <si>
    <t>01-2098/2024</t>
  </si>
  <si>
    <t>01-1560/2026</t>
  </si>
  <si>
    <t>01-1825/2026</t>
  </si>
  <si>
    <t>01-2930/2025</t>
  </si>
  <si>
    <t>01-3916/2025</t>
  </si>
  <si>
    <t>01-1561/2026</t>
  </si>
  <si>
    <t>01-1562/2026</t>
  </si>
  <si>
    <t>01-1161/2026</t>
  </si>
  <si>
    <t>01-1143/2025</t>
  </si>
  <si>
    <t>01-1086/2026</t>
  </si>
  <si>
    <t>01-1109/2026</t>
  </si>
  <si>
    <t>01-898/2026</t>
  </si>
  <si>
    <t>01-636/2026</t>
  </si>
  <si>
    <t>01-312/2026</t>
  </si>
  <si>
    <t>01-4345/2025</t>
  </si>
  <si>
    <t>01-723/2025</t>
  </si>
  <si>
    <t>01-3466/2025</t>
  </si>
  <si>
    <t>01-2264/2025</t>
  </si>
  <si>
    <t>01-92/2025</t>
  </si>
  <si>
    <t>01-421/2025</t>
  </si>
  <si>
    <t>01-1720/2025</t>
  </si>
  <si>
    <t>01-1524/2025</t>
  </si>
  <si>
    <t>01-1104-2025</t>
  </si>
  <si>
    <t>01-4246/2025</t>
  </si>
  <si>
    <t>01-2561/2025</t>
  </si>
  <si>
    <t>01-2685/2025</t>
  </si>
  <si>
    <t>01-2239/2025</t>
  </si>
  <si>
    <t>01-3726/2025</t>
  </si>
  <si>
    <t>01-3635/2025</t>
  </si>
  <si>
    <t>01-3884/2025</t>
  </si>
  <si>
    <t>01-3599/2025</t>
  </si>
  <si>
    <t>01-3088/2025</t>
  </si>
  <si>
    <t>01-3611/2025</t>
  </si>
  <si>
    <t>01-3636/2025</t>
  </si>
  <si>
    <t>01-3883/2025</t>
  </si>
  <si>
    <t>01-3714/2025</t>
  </si>
  <si>
    <t>01-3885/2025</t>
  </si>
  <si>
    <t>01-4039/2025</t>
  </si>
  <si>
    <t>01-3815/2025</t>
  </si>
  <si>
    <t>01-3283/2025</t>
  </si>
  <si>
    <t>01-3253/2025</t>
  </si>
  <si>
    <t>01-3087/2025</t>
  </si>
  <si>
    <t>01-2896/2025</t>
  </si>
  <si>
    <t>01-2943/2025</t>
  </si>
  <si>
    <t>01-2944/2025</t>
  </si>
  <si>
    <t>01-0000/2</t>
  </si>
  <si>
    <t>01-3264/2025</t>
  </si>
  <si>
    <t>01-617/2026</t>
  </si>
  <si>
    <t>01-1721/2025</t>
  </si>
  <si>
    <t>U-112025</t>
  </si>
  <si>
    <t xml:space="preserve"> U ROKU 15 DAMA OD POTPISIVANJA UGOVORA-IZVRŠENO</t>
  </si>
  <si>
    <t>NE</t>
  </si>
  <si>
    <t>UGOVOR O NABAVI I UGRADNJI CENTRALNOG SUSTAVA ZA GRIJANJE/HLAĐENJE-RJ BIOGRAD</t>
  </si>
  <si>
    <t>RENT-A BOAT SILBA</t>
  </si>
  <si>
    <t>BRODSKI PRIJEVOZ TIMOVA OPĆE MEDICINE( Silba-Premuda-Silba;Silba-Olib-Silba)</t>
  </si>
  <si>
    <t>1.6.2026.31.12.2026.</t>
  </si>
  <si>
    <t>SHIMADZU D.O.O.</t>
  </si>
  <si>
    <t>27.05.2026.</t>
  </si>
  <si>
    <t>01-2143/2026</t>
  </si>
  <si>
    <t>01-2142/2026</t>
  </si>
  <si>
    <t>USLUGE ODRŽAVANJA POSTOJEĆIH UZV-a ZA GINEKOLOGIJU</t>
  </si>
  <si>
    <t>01-2146/2026</t>
  </si>
  <si>
    <t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</si>
</sst>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8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9">
    <xf numFmtId="0" fontId="0" fillId="0" borderId="0" xfId="0"/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43" fontId="4" fillId="2" borderId="1" xfId="1" applyFont="1" applyFill="1" applyBorder="1" applyAlignment="1">
      <alignment horizontal="center" vertical="center"/>
    </xf>
    <xf numFmtId="17" fontId="4" fillId="2" borderId="1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0" fillId="0" borderId="5" xfId="0" applyBorder="1"/>
    <xf numFmtId="0" fontId="0" fillId="0" borderId="6" xfId="0" applyBorder="1"/>
    <xf numFmtId="43" fontId="4" fillId="2" borderId="8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3" fontId="4" fillId="2" borderId="1" xfId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49" fontId="4" fillId="0" borderId="1" xfId="0" applyNumberFormat="1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/>
    </xf>
    <xf numFmtId="0" fontId="0" fillId="0" borderId="1" xfId="0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4" fontId="8" fillId="0" borderId="1" xfId="0" applyNumberFormat="1" applyFont="1" applyBorder="1"/>
    <xf numFmtId="0" fontId="8" fillId="0" borderId="1" xfId="0" applyFont="1" applyBorder="1"/>
    <xf numFmtId="49" fontId="7" fillId="2" borderId="8" xfId="1" applyNumberFormat="1" applyFont="1" applyFill="1" applyBorder="1" applyAlignment="1">
      <alignment horizontal="right" vertical="center"/>
    </xf>
    <xf numFmtId="49" fontId="4" fillId="2" borderId="8" xfId="1" applyNumberFormat="1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43" fontId="4" fillId="2" borderId="1" xfId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43" fontId="9" fillId="2" borderId="1" xfId="1" applyFont="1" applyFill="1" applyBorder="1" applyAlignment="1">
      <alignment horizontal="center" vertical="center"/>
    </xf>
    <xf numFmtId="0" fontId="0" fillId="0" borderId="1" xfId="0" applyBorder="1"/>
    <xf numFmtId="0" fontId="6" fillId="0" borderId="9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horizontal="center" wrapText="1"/>
    </xf>
    <xf numFmtId="0" fontId="4" fillId="2" borderId="10" xfId="0" applyFont="1" applyFill="1" applyBorder="1" applyAlignment="1">
      <alignment horizontal="center" vertical="center" wrapText="1"/>
    </xf>
    <xf numFmtId="4" fontId="8" fillId="0" borderId="10" xfId="0" applyNumberFormat="1" applyFont="1" applyBorder="1"/>
    <xf numFmtId="0" fontId="8" fillId="0" borderId="10" xfId="0" applyFont="1" applyBorder="1" applyAlignment="1">
      <alignment horizontal="center"/>
    </xf>
    <xf numFmtId="0" fontId="5" fillId="2" borderId="1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10" fillId="0" borderId="1" xfId="0" applyFont="1" applyBorder="1"/>
    <xf numFmtId="0" fontId="0" fillId="0" borderId="1" xfId="0" applyBorder="1" applyAlignment="1">
      <alignment wrapText="1"/>
    </xf>
    <xf numFmtId="4" fontId="0" fillId="0" borderId="1" xfId="0" applyNumberFormat="1" applyBorder="1"/>
    <xf numFmtId="0" fontId="0" fillId="0" borderId="11" xfId="0" applyBorder="1" applyAlignment="1">
      <alignment horizontal="center"/>
    </xf>
    <xf numFmtId="0" fontId="6" fillId="0" borderId="1" xfId="0" applyFon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6D2C4-6B4D-46FC-99DB-7DB4D19AFE9B}">
  <sheetPr>
    <pageSetUpPr fitToPage="1"/>
  </sheetPr>
  <dimension ref="A1:L78"/>
  <sheetViews>
    <sheetView tabSelected="1" topLeftCell="A9" workbookViewId="0">
      <selection activeCell="G7" sqref="G7"/>
    </sheetView>
  </sheetViews>
  <sheetFormatPr defaultRowHeight="15" x14ac:dyDescent="0.25"/>
  <cols>
    <col min="1" max="1" width="11.28515625" customWidth="1"/>
    <col min="2" max="2" width="22.28515625" customWidth="1"/>
    <col min="3" max="3" width="73.140625" customWidth="1"/>
    <col min="4" max="4" width="16.5703125" customWidth="1"/>
    <col min="5" max="5" width="29.85546875" customWidth="1"/>
    <col min="6" max="6" width="35.5703125" customWidth="1"/>
    <col min="7" max="7" width="18.28515625" customWidth="1"/>
    <col min="8" max="8" width="13" customWidth="1"/>
    <col min="9" max="10" width="15.140625" customWidth="1"/>
    <col min="11" max="11" width="19.7109375" customWidth="1"/>
    <col min="12" max="12" width="15" customWidth="1"/>
  </cols>
  <sheetData>
    <row r="1" spans="1:12" x14ac:dyDescent="0.25">
      <c r="A1" s="9"/>
      <c r="B1" s="10"/>
      <c r="C1" s="10"/>
      <c r="D1" s="10"/>
      <c r="E1" s="10"/>
      <c r="F1" s="10"/>
      <c r="G1" s="10"/>
      <c r="H1" s="10"/>
      <c r="I1" s="10"/>
      <c r="J1" s="10"/>
    </row>
    <row r="2" spans="1:12" ht="19.5" thickBot="1" x14ac:dyDescent="0.35">
      <c r="A2" s="47" t="s">
        <v>174</v>
      </c>
      <c r="B2" s="48"/>
      <c r="C2" s="48"/>
      <c r="D2" s="48"/>
      <c r="E2" s="48"/>
      <c r="F2" s="48"/>
      <c r="G2" s="48"/>
      <c r="H2" s="48"/>
      <c r="I2" s="48"/>
      <c r="J2" s="48"/>
    </row>
    <row r="3" spans="1:12" x14ac:dyDescent="0.25">
      <c r="A3" s="1" t="s">
        <v>2</v>
      </c>
      <c r="B3" s="2" t="s">
        <v>3</v>
      </c>
      <c r="C3" s="2" t="s">
        <v>4</v>
      </c>
      <c r="D3" s="2"/>
      <c r="E3" s="2" t="s">
        <v>5</v>
      </c>
      <c r="F3" s="2"/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2" t="s">
        <v>25</v>
      </c>
    </row>
    <row r="4" spans="1:12" ht="124.5" customHeight="1" x14ac:dyDescent="0.25">
      <c r="A4" s="8" t="s">
        <v>0</v>
      </c>
      <c r="B4" s="12" t="s">
        <v>1</v>
      </c>
      <c r="C4" s="12" t="s">
        <v>175</v>
      </c>
      <c r="D4" s="12" t="s">
        <v>173</v>
      </c>
      <c r="E4" s="12" t="s">
        <v>13</v>
      </c>
      <c r="F4" s="12" t="s">
        <v>11</v>
      </c>
      <c r="G4" s="12" t="s">
        <v>14</v>
      </c>
      <c r="H4" s="12" t="s">
        <v>15</v>
      </c>
      <c r="I4" s="12" t="s">
        <v>16</v>
      </c>
      <c r="J4" s="12" t="s">
        <v>17</v>
      </c>
      <c r="K4" s="12" t="s">
        <v>12</v>
      </c>
      <c r="L4" s="12" t="s">
        <v>17</v>
      </c>
    </row>
    <row r="5" spans="1:12" ht="41.25" customHeight="1" x14ac:dyDescent="0.25">
      <c r="A5" s="8">
        <v>1</v>
      </c>
      <c r="B5" s="3" t="s">
        <v>39</v>
      </c>
      <c r="C5" s="26" t="s">
        <v>176</v>
      </c>
      <c r="D5" s="26" t="s">
        <v>177</v>
      </c>
      <c r="E5" s="3" t="s">
        <v>35</v>
      </c>
      <c r="F5" s="3" t="s">
        <v>162</v>
      </c>
      <c r="G5" s="30">
        <v>7619</v>
      </c>
      <c r="H5" s="27">
        <v>1904.75</v>
      </c>
      <c r="I5" s="26" t="s">
        <v>178</v>
      </c>
      <c r="J5" s="3" t="s">
        <v>161</v>
      </c>
      <c r="K5" s="26" t="s">
        <v>179</v>
      </c>
      <c r="L5" s="12" t="s">
        <v>230</v>
      </c>
    </row>
    <row r="6" spans="1:12" ht="29.25" customHeight="1" x14ac:dyDescent="0.25">
      <c r="A6" s="8">
        <v>2</v>
      </c>
      <c r="B6" s="3" t="s">
        <v>26</v>
      </c>
      <c r="C6" s="3" t="s">
        <v>27</v>
      </c>
      <c r="D6" s="3" t="s">
        <v>28</v>
      </c>
      <c r="E6" s="3" t="s">
        <v>29</v>
      </c>
      <c r="F6" s="3" t="s">
        <v>162</v>
      </c>
      <c r="G6" s="13">
        <v>3789</v>
      </c>
      <c r="H6" s="13">
        <v>947.25</v>
      </c>
      <c r="I6" s="13">
        <v>4736.25</v>
      </c>
      <c r="J6" s="3" t="s">
        <v>161</v>
      </c>
      <c r="K6" s="3" t="s">
        <v>201</v>
      </c>
      <c r="L6" s="12" t="s">
        <v>230</v>
      </c>
    </row>
    <row r="7" spans="1:12" ht="30" customHeight="1" x14ac:dyDescent="0.25">
      <c r="A7" s="8">
        <v>3</v>
      </c>
      <c r="B7" s="3" t="s">
        <v>30</v>
      </c>
      <c r="C7" s="3" t="s">
        <v>31</v>
      </c>
      <c r="D7" s="3" t="s">
        <v>28</v>
      </c>
      <c r="E7" s="3" t="s">
        <v>32</v>
      </c>
      <c r="F7" s="3" t="s">
        <v>162</v>
      </c>
      <c r="G7" s="13">
        <v>5100</v>
      </c>
      <c r="H7" s="13">
        <v>1275</v>
      </c>
      <c r="I7" s="13">
        <v>6375</v>
      </c>
      <c r="J7" s="3" t="s">
        <v>161</v>
      </c>
      <c r="K7" s="6" t="s">
        <v>187</v>
      </c>
      <c r="L7" s="12" t="s">
        <v>230</v>
      </c>
    </row>
    <row r="8" spans="1:12" ht="23.25" customHeight="1" x14ac:dyDescent="0.25">
      <c r="A8" s="8">
        <v>4</v>
      </c>
      <c r="B8" s="3" t="s">
        <v>33</v>
      </c>
      <c r="C8" s="3" t="s">
        <v>34</v>
      </c>
      <c r="D8" s="3" t="s">
        <v>18</v>
      </c>
      <c r="E8" s="3" t="s">
        <v>35</v>
      </c>
      <c r="F8" s="3" t="s">
        <v>162</v>
      </c>
      <c r="G8" s="13">
        <v>10510</v>
      </c>
      <c r="H8" s="13">
        <v>0</v>
      </c>
      <c r="I8" s="13">
        <v>10510</v>
      </c>
      <c r="J8" s="3" t="s">
        <v>161</v>
      </c>
      <c r="K8" s="6" t="s">
        <v>200</v>
      </c>
      <c r="L8" s="12" t="s">
        <v>230</v>
      </c>
    </row>
    <row r="9" spans="1:12" ht="25.5" customHeight="1" x14ac:dyDescent="0.25">
      <c r="A9" s="14">
        <v>5</v>
      </c>
      <c r="B9" s="3" t="s">
        <v>36</v>
      </c>
      <c r="C9" s="3" t="s">
        <v>37</v>
      </c>
      <c r="D9" s="3" t="s">
        <v>38</v>
      </c>
      <c r="E9" s="3" t="s">
        <v>35</v>
      </c>
      <c r="F9" s="3" t="s">
        <v>162</v>
      </c>
      <c r="G9" s="13">
        <v>26640</v>
      </c>
      <c r="H9" s="13">
        <v>6160</v>
      </c>
      <c r="I9" s="13">
        <v>30800</v>
      </c>
      <c r="J9" s="3" t="s">
        <v>161</v>
      </c>
      <c r="K9" s="6" t="s">
        <v>199</v>
      </c>
      <c r="L9" s="12" t="s">
        <v>230</v>
      </c>
    </row>
    <row r="10" spans="1:12" ht="25.5" x14ac:dyDescent="0.25">
      <c r="A10" s="7">
        <v>6</v>
      </c>
      <c r="B10" s="3" t="s">
        <v>40</v>
      </c>
      <c r="C10" s="3" t="s">
        <v>41</v>
      </c>
      <c r="D10" s="3" t="s">
        <v>42</v>
      </c>
      <c r="E10" s="4" t="s">
        <v>43</v>
      </c>
      <c r="F10" s="3" t="s">
        <v>162</v>
      </c>
      <c r="G10" s="5">
        <v>3900</v>
      </c>
      <c r="H10" s="5">
        <v>975</v>
      </c>
      <c r="I10" s="5">
        <v>4875</v>
      </c>
      <c r="J10" s="3" t="s">
        <v>161</v>
      </c>
      <c r="K10" s="3" t="s">
        <v>198</v>
      </c>
      <c r="L10" s="12" t="s">
        <v>230</v>
      </c>
    </row>
    <row r="11" spans="1:12" ht="25.5" x14ac:dyDescent="0.25">
      <c r="A11" s="7">
        <v>7</v>
      </c>
      <c r="B11" s="3" t="s">
        <v>44</v>
      </c>
      <c r="C11" s="3" t="s">
        <v>45</v>
      </c>
      <c r="D11" s="3" t="s">
        <v>46</v>
      </c>
      <c r="E11" s="4" t="s">
        <v>47</v>
      </c>
      <c r="F11" s="3" t="s">
        <v>162</v>
      </c>
      <c r="G11" s="24" t="s">
        <v>169</v>
      </c>
      <c r="H11" s="25" t="s">
        <v>168</v>
      </c>
      <c r="I11" s="11">
        <v>32895</v>
      </c>
      <c r="J11" s="3" t="s">
        <v>161</v>
      </c>
      <c r="K11" s="3" t="s">
        <v>197</v>
      </c>
      <c r="L11" s="12" t="s">
        <v>230</v>
      </c>
    </row>
    <row r="12" spans="1:12" ht="25.5" x14ac:dyDescent="0.25">
      <c r="A12" s="7">
        <v>8</v>
      </c>
      <c r="B12" s="3" t="s">
        <v>48</v>
      </c>
      <c r="C12" s="3" t="s">
        <v>49</v>
      </c>
      <c r="D12" s="3" t="s">
        <v>50</v>
      </c>
      <c r="E12" s="4" t="s">
        <v>51</v>
      </c>
      <c r="F12" s="3" t="s">
        <v>162</v>
      </c>
      <c r="G12" s="18" t="s">
        <v>166</v>
      </c>
      <c r="H12" s="18" t="s">
        <v>167</v>
      </c>
      <c r="I12" s="5">
        <v>7050</v>
      </c>
      <c r="J12" s="3" t="s">
        <v>161</v>
      </c>
      <c r="K12" s="3" t="s">
        <v>194</v>
      </c>
      <c r="L12" s="12" t="s">
        <v>230</v>
      </c>
    </row>
    <row r="13" spans="1:12" ht="26.25" customHeight="1" x14ac:dyDescent="0.25">
      <c r="A13" s="16" t="s">
        <v>241</v>
      </c>
      <c r="B13" s="3" t="s">
        <v>52</v>
      </c>
      <c r="C13" s="3" t="s">
        <v>53</v>
      </c>
      <c r="D13" s="3" t="s">
        <v>19</v>
      </c>
      <c r="E13" s="4" t="s">
        <v>54</v>
      </c>
      <c r="F13" s="3" t="s">
        <v>162</v>
      </c>
      <c r="G13" s="5">
        <v>8151</v>
      </c>
      <c r="H13" s="5">
        <v>2037.75</v>
      </c>
      <c r="I13" s="5">
        <v>10188.75</v>
      </c>
      <c r="J13" s="3" t="s">
        <v>161</v>
      </c>
      <c r="K13" s="3" t="s">
        <v>196</v>
      </c>
      <c r="L13" s="12" t="s">
        <v>230</v>
      </c>
    </row>
    <row r="14" spans="1:12" ht="25.5" customHeight="1" x14ac:dyDescent="0.25">
      <c r="A14" s="7">
        <v>10</v>
      </c>
      <c r="B14" s="3" t="s">
        <v>57</v>
      </c>
      <c r="C14" s="3" t="s">
        <v>58</v>
      </c>
      <c r="D14" s="3" t="s">
        <v>59</v>
      </c>
      <c r="E14" s="4" t="s">
        <v>60</v>
      </c>
      <c r="F14" s="3" t="s">
        <v>162</v>
      </c>
      <c r="G14" s="5">
        <v>2907</v>
      </c>
      <c r="H14" s="5">
        <v>726.75</v>
      </c>
      <c r="I14" s="5">
        <v>3633.75</v>
      </c>
      <c r="J14" s="3" t="s">
        <v>161</v>
      </c>
      <c r="K14" s="3" t="s">
        <v>228</v>
      </c>
      <c r="L14" s="12" t="s">
        <v>230</v>
      </c>
    </row>
    <row r="15" spans="1:12" ht="25.5" x14ac:dyDescent="0.25">
      <c r="A15" s="7">
        <v>11</v>
      </c>
      <c r="B15" s="3" t="s">
        <v>61</v>
      </c>
      <c r="C15" s="3" t="s">
        <v>64</v>
      </c>
      <c r="D15" s="3" t="s">
        <v>62</v>
      </c>
      <c r="E15" s="3" t="s">
        <v>63</v>
      </c>
      <c r="F15" s="3" t="s">
        <v>162</v>
      </c>
      <c r="G15" s="5">
        <v>11950</v>
      </c>
      <c r="H15" s="5">
        <v>2987.5</v>
      </c>
      <c r="I15" s="5" t="s">
        <v>163</v>
      </c>
      <c r="J15" s="3" t="s">
        <v>161</v>
      </c>
      <c r="K15" s="3" t="s">
        <v>182</v>
      </c>
      <c r="L15" s="12" t="s">
        <v>230</v>
      </c>
    </row>
    <row r="16" spans="1:12" ht="27" customHeight="1" x14ac:dyDescent="0.25">
      <c r="A16" s="7">
        <v>12</v>
      </c>
      <c r="B16" s="3" t="s">
        <v>55</v>
      </c>
      <c r="C16" s="3" t="s">
        <v>56</v>
      </c>
      <c r="D16" s="3" t="s">
        <v>65</v>
      </c>
      <c r="E16" s="4" t="s">
        <v>35</v>
      </c>
      <c r="F16" s="3" t="s">
        <v>162</v>
      </c>
      <c r="G16" s="5">
        <v>16350</v>
      </c>
      <c r="H16" s="5">
        <v>5450</v>
      </c>
      <c r="I16" s="5">
        <v>21800</v>
      </c>
      <c r="J16" s="3" t="s">
        <v>161</v>
      </c>
      <c r="K16" s="3" t="s">
        <v>227</v>
      </c>
      <c r="L16" s="12" t="s">
        <v>230</v>
      </c>
    </row>
    <row r="17" spans="1:12" ht="25.5" x14ac:dyDescent="0.25">
      <c r="A17" s="7">
        <v>13</v>
      </c>
      <c r="B17" s="3" t="s">
        <v>66</v>
      </c>
      <c r="C17" s="3" t="s">
        <v>67</v>
      </c>
      <c r="D17" s="3" t="s">
        <v>21</v>
      </c>
      <c r="E17" s="4" t="s">
        <v>35</v>
      </c>
      <c r="F17" s="3" t="s">
        <v>162</v>
      </c>
      <c r="G17" s="29" t="s">
        <v>171</v>
      </c>
      <c r="H17" s="5">
        <v>1712.8074999999999</v>
      </c>
      <c r="I17" s="5">
        <v>8564.06</v>
      </c>
      <c r="J17" s="3" t="s">
        <v>161</v>
      </c>
      <c r="K17" s="3" t="s">
        <v>217</v>
      </c>
      <c r="L17" s="12" t="s">
        <v>230</v>
      </c>
    </row>
    <row r="18" spans="1:12" ht="21.75" customHeight="1" x14ac:dyDescent="0.25">
      <c r="A18" s="7">
        <v>14</v>
      </c>
      <c r="B18" s="3" t="s">
        <v>68</v>
      </c>
      <c r="C18" s="3" t="s">
        <v>69</v>
      </c>
      <c r="D18" s="3" t="s">
        <v>70</v>
      </c>
      <c r="E18" s="4" t="s">
        <v>71</v>
      </c>
      <c r="F18" s="3" t="s">
        <v>162</v>
      </c>
      <c r="G18" s="5">
        <v>4472</v>
      </c>
      <c r="H18" s="5">
        <v>1118</v>
      </c>
      <c r="I18" s="5">
        <v>5590</v>
      </c>
      <c r="J18" s="3" t="s">
        <v>161</v>
      </c>
      <c r="K18" s="3" t="s">
        <v>215</v>
      </c>
      <c r="L18" s="12" t="s">
        <v>230</v>
      </c>
    </row>
    <row r="19" spans="1:12" ht="24.75" customHeight="1" x14ac:dyDescent="0.25">
      <c r="A19" s="7">
        <v>15</v>
      </c>
      <c r="B19" s="3" t="s">
        <v>72</v>
      </c>
      <c r="C19" s="3" t="s">
        <v>73</v>
      </c>
      <c r="D19" s="3" t="s">
        <v>74</v>
      </c>
      <c r="E19" s="4" t="s">
        <v>71</v>
      </c>
      <c r="F19" s="3" t="s">
        <v>162</v>
      </c>
      <c r="G19" s="5">
        <v>9200</v>
      </c>
      <c r="H19" s="5">
        <v>2300</v>
      </c>
      <c r="I19" s="5">
        <v>11500</v>
      </c>
      <c r="J19" s="3" t="s">
        <v>161</v>
      </c>
      <c r="K19" s="3" t="s">
        <v>183</v>
      </c>
      <c r="L19" s="12" t="s">
        <v>230</v>
      </c>
    </row>
    <row r="20" spans="1:12" ht="19.5" customHeight="1" x14ac:dyDescent="0.25">
      <c r="A20" s="7">
        <v>16</v>
      </c>
      <c r="B20" s="3" t="s">
        <v>68</v>
      </c>
      <c r="C20" s="3" t="s">
        <v>75</v>
      </c>
      <c r="D20" s="3" t="s">
        <v>24</v>
      </c>
      <c r="E20" s="4" t="s">
        <v>71</v>
      </c>
      <c r="F20" s="3" t="s">
        <v>162</v>
      </c>
      <c r="G20" s="5">
        <v>4970</v>
      </c>
      <c r="H20" s="5">
        <v>1242.5</v>
      </c>
      <c r="I20" s="5">
        <v>6212.5</v>
      </c>
      <c r="J20" s="3" t="s">
        <v>161</v>
      </c>
      <c r="K20" s="3" t="s">
        <v>216</v>
      </c>
      <c r="L20" s="12" t="s">
        <v>230</v>
      </c>
    </row>
    <row r="21" spans="1:12" ht="24.75" customHeight="1" x14ac:dyDescent="0.25">
      <c r="A21" s="8">
        <v>17</v>
      </c>
      <c r="B21" s="3" t="s">
        <v>76</v>
      </c>
      <c r="C21" s="3" t="s">
        <v>77</v>
      </c>
      <c r="D21" s="3" t="s">
        <v>70</v>
      </c>
      <c r="E21" s="4" t="s">
        <v>71</v>
      </c>
      <c r="F21" s="3" t="s">
        <v>162</v>
      </c>
      <c r="G21" s="5">
        <v>5909.52</v>
      </c>
      <c r="H21" s="5">
        <v>1477.38</v>
      </c>
      <c r="I21" s="5">
        <v>7386.9</v>
      </c>
      <c r="J21" s="3" t="s">
        <v>161</v>
      </c>
      <c r="K21" s="3" t="s">
        <v>208</v>
      </c>
      <c r="L21" s="12" t="s">
        <v>230</v>
      </c>
    </row>
    <row r="22" spans="1:12" ht="21.75" customHeight="1" x14ac:dyDescent="0.25">
      <c r="A22" s="7">
        <v>18</v>
      </c>
      <c r="B22" s="17" t="s">
        <v>33</v>
      </c>
      <c r="C22" s="3" t="s">
        <v>78</v>
      </c>
      <c r="D22" s="3" t="s">
        <v>70</v>
      </c>
      <c r="E22" s="4" t="s">
        <v>35</v>
      </c>
      <c r="F22" s="3" t="s">
        <v>162</v>
      </c>
      <c r="G22" s="5">
        <v>9901.5</v>
      </c>
      <c r="H22" s="5">
        <v>2475.375</v>
      </c>
      <c r="I22" s="5">
        <v>12375.88</v>
      </c>
      <c r="J22" s="3" t="s">
        <v>161</v>
      </c>
      <c r="K22" s="3" t="s">
        <v>213</v>
      </c>
      <c r="L22" s="12" t="s">
        <v>230</v>
      </c>
    </row>
    <row r="23" spans="1:12" ht="30.75" customHeight="1" x14ac:dyDescent="0.25">
      <c r="A23" s="7">
        <v>19</v>
      </c>
      <c r="B23" s="3" t="s">
        <v>79</v>
      </c>
      <c r="C23" s="3" t="s">
        <v>80</v>
      </c>
      <c r="D23" s="3" t="s">
        <v>70</v>
      </c>
      <c r="E23" s="4" t="s">
        <v>35</v>
      </c>
      <c r="F23" s="3" t="s">
        <v>162</v>
      </c>
      <c r="G23" s="5">
        <v>5800</v>
      </c>
      <c r="H23" s="5">
        <v>1450</v>
      </c>
      <c r="I23" s="5">
        <v>7000</v>
      </c>
      <c r="J23" s="3" t="s">
        <v>161</v>
      </c>
      <c r="K23" s="3" t="s">
        <v>214</v>
      </c>
      <c r="L23" s="12" t="s">
        <v>230</v>
      </c>
    </row>
    <row r="24" spans="1:12" ht="23.25" customHeight="1" x14ac:dyDescent="0.25">
      <c r="A24" s="7">
        <v>20</v>
      </c>
      <c r="B24" s="3" t="s">
        <v>81</v>
      </c>
      <c r="C24" s="3" t="s">
        <v>82</v>
      </c>
      <c r="D24" s="3" t="s">
        <v>22</v>
      </c>
      <c r="E24" s="4" t="s">
        <v>35</v>
      </c>
      <c r="F24" s="3" t="s">
        <v>162</v>
      </c>
      <c r="G24" s="5">
        <v>15942</v>
      </c>
      <c r="H24" s="5">
        <v>3985.5</v>
      </c>
      <c r="I24" s="5">
        <v>19927.5</v>
      </c>
      <c r="J24" s="3" t="s">
        <v>161</v>
      </c>
      <c r="K24" s="3" t="s">
        <v>206</v>
      </c>
      <c r="L24" s="12" t="s">
        <v>230</v>
      </c>
    </row>
    <row r="25" spans="1:12" ht="25.5" customHeight="1" x14ac:dyDescent="0.25">
      <c r="A25" s="7">
        <v>21</v>
      </c>
      <c r="B25" s="3" t="s">
        <v>83</v>
      </c>
      <c r="C25" s="3" t="s">
        <v>84</v>
      </c>
      <c r="D25" s="3" t="s">
        <v>85</v>
      </c>
      <c r="E25" s="4" t="s">
        <v>35</v>
      </c>
      <c r="F25" s="3" t="s">
        <v>162</v>
      </c>
      <c r="G25" s="5">
        <v>13530.6</v>
      </c>
      <c r="H25" s="5">
        <v>3382.65</v>
      </c>
      <c r="I25" s="5">
        <v>16913.25</v>
      </c>
      <c r="J25" s="3" t="s">
        <v>161</v>
      </c>
      <c r="K25" s="3" t="s">
        <v>209</v>
      </c>
      <c r="L25" s="12" t="s">
        <v>230</v>
      </c>
    </row>
    <row r="26" spans="1:12" ht="23.25" customHeight="1" x14ac:dyDescent="0.25">
      <c r="A26" s="7">
        <v>22</v>
      </c>
      <c r="B26" s="3" t="s">
        <v>86</v>
      </c>
      <c r="C26" s="3" t="s">
        <v>87</v>
      </c>
      <c r="D26" s="3" t="s">
        <v>88</v>
      </c>
      <c r="E26" s="4" t="s">
        <v>35</v>
      </c>
      <c r="F26" s="3" t="s">
        <v>162</v>
      </c>
      <c r="G26" s="5">
        <v>8392.4</v>
      </c>
      <c r="H26" s="5">
        <v>2098.1</v>
      </c>
      <c r="I26" s="5">
        <v>10490.3</v>
      </c>
      <c r="J26" s="3" t="s">
        <v>161</v>
      </c>
      <c r="K26" s="3" t="s">
        <v>212</v>
      </c>
      <c r="L26" s="12" t="s">
        <v>230</v>
      </c>
    </row>
    <row r="27" spans="1:12" ht="23.25" customHeight="1" x14ac:dyDescent="0.25">
      <c r="A27" s="7">
        <v>23</v>
      </c>
      <c r="B27" s="3" t="s">
        <v>33</v>
      </c>
      <c r="C27" s="3" t="s">
        <v>89</v>
      </c>
      <c r="D27" s="3" t="s">
        <v>85</v>
      </c>
      <c r="E27" s="4" t="s">
        <v>35</v>
      </c>
      <c r="F27" s="3" t="s">
        <v>162</v>
      </c>
      <c r="G27" s="5">
        <v>11766</v>
      </c>
      <c r="H27" s="5">
        <v>2941.5</v>
      </c>
      <c r="I27" s="5">
        <v>14707.5</v>
      </c>
      <c r="J27" s="3" t="s">
        <v>161</v>
      </c>
      <c r="K27" s="3" t="s">
        <v>211</v>
      </c>
      <c r="L27" s="12" t="s">
        <v>230</v>
      </c>
    </row>
    <row r="28" spans="1:12" ht="27.75" customHeight="1" x14ac:dyDescent="0.25">
      <c r="A28" s="7">
        <v>24</v>
      </c>
      <c r="B28" s="3" t="s">
        <v>90</v>
      </c>
      <c r="C28" s="3" t="s">
        <v>91</v>
      </c>
      <c r="D28" s="3" t="s">
        <v>88</v>
      </c>
      <c r="E28" s="4" t="s">
        <v>35</v>
      </c>
      <c r="F28" s="3" t="s">
        <v>162</v>
      </c>
      <c r="G28" s="5">
        <v>9852</v>
      </c>
      <c r="H28" s="5">
        <v>0</v>
      </c>
      <c r="I28" s="5">
        <v>9852</v>
      </c>
      <c r="J28" s="3" t="s">
        <v>161</v>
      </c>
      <c r="K28" s="3" t="s">
        <v>207</v>
      </c>
      <c r="L28" s="12" t="s">
        <v>230</v>
      </c>
    </row>
    <row r="29" spans="1:12" ht="25.5" customHeight="1" x14ac:dyDescent="0.25">
      <c r="A29" s="7">
        <v>25</v>
      </c>
      <c r="B29" s="3" t="s">
        <v>33</v>
      </c>
      <c r="C29" s="3" t="s">
        <v>92</v>
      </c>
      <c r="D29" s="3" t="s">
        <v>93</v>
      </c>
      <c r="E29" s="4" t="s">
        <v>35</v>
      </c>
      <c r="F29" s="3" t="s">
        <v>162</v>
      </c>
      <c r="G29" s="5">
        <v>14995</v>
      </c>
      <c r="H29" s="5">
        <v>0</v>
      </c>
      <c r="I29" s="5">
        <v>14995</v>
      </c>
      <c r="J29" s="3" t="s">
        <v>161</v>
      </c>
      <c r="K29" s="3" t="s">
        <v>225</v>
      </c>
      <c r="L29" s="12" t="s">
        <v>230</v>
      </c>
    </row>
    <row r="30" spans="1:12" ht="28.5" customHeight="1" x14ac:dyDescent="0.25">
      <c r="A30" s="7">
        <v>26</v>
      </c>
      <c r="B30" s="3" t="s">
        <v>94</v>
      </c>
      <c r="C30" s="3" t="s">
        <v>95</v>
      </c>
      <c r="D30" s="3" t="s">
        <v>96</v>
      </c>
      <c r="E30" s="4" t="s">
        <v>35</v>
      </c>
      <c r="F30" s="3" t="s">
        <v>162</v>
      </c>
      <c r="G30" s="5">
        <v>11713</v>
      </c>
      <c r="H30" s="5">
        <v>2928.25</v>
      </c>
      <c r="I30" s="5">
        <v>14341.25</v>
      </c>
      <c r="J30" s="3" t="s">
        <v>161</v>
      </c>
      <c r="K30" s="4" t="s">
        <v>210</v>
      </c>
      <c r="L30" s="12" t="s">
        <v>230</v>
      </c>
    </row>
    <row r="31" spans="1:12" ht="30.75" customHeight="1" x14ac:dyDescent="0.25">
      <c r="A31" s="7">
        <v>27</v>
      </c>
      <c r="B31" s="3" t="s">
        <v>97</v>
      </c>
      <c r="C31" s="3" t="s">
        <v>98</v>
      </c>
      <c r="D31" s="3" t="s">
        <v>23</v>
      </c>
      <c r="E31" s="4" t="s">
        <v>35</v>
      </c>
      <c r="F31" s="3" t="s">
        <v>162</v>
      </c>
      <c r="G31" s="5">
        <v>19681.349999999999</v>
      </c>
      <c r="H31" s="5">
        <v>4920.3374999999996</v>
      </c>
      <c r="I31" s="5">
        <v>24969.91</v>
      </c>
      <c r="J31" s="3" t="s">
        <v>161</v>
      </c>
      <c r="K31" s="4" t="s">
        <v>224</v>
      </c>
      <c r="L31" s="12" t="s">
        <v>230</v>
      </c>
    </row>
    <row r="32" spans="1:12" ht="26.25" customHeight="1" x14ac:dyDescent="0.25">
      <c r="A32" s="7">
        <v>28</v>
      </c>
      <c r="B32" s="3" t="s">
        <v>99</v>
      </c>
      <c r="C32" s="3" t="s">
        <v>100</v>
      </c>
      <c r="D32" s="3" t="s">
        <v>101</v>
      </c>
      <c r="E32" s="4" t="s">
        <v>35</v>
      </c>
      <c r="F32" s="3" t="s">
        <v>162</v>
      </c>
      <c r="G32" s="5">
        <v>7030</v>
      </c>
      <c r="H32" s="5">
        <v>1757.5</v>
      </c>
      <c r="I32" s="5">
        <v>8787.5</v>
      </c>
      <c r="J32" s="3" t="s">
        <v>161</v>
      </c>
      <c r="K32" s="3" t="s">
        <v>218</v>
      </c>
      <c r="L32" s="12" t="s">
        <v>230</v>
      </c>
    </row>
    <row r="33" spans="1:12" ht="29.25" customHeight="1" x14ac:dyDescent="0.25">
      <c r="A33" s="7">
        <v>29</v>
      </c>
      <c r="B33" s="3" t="s">
        <v>55</v>
      </c>
      <c r="C33" s="3" t="s">
        <v>102</v>
      </c>
      <c r="D33" s="15">
        <v>45943</v>
      </c>
      <c r="E33" s="4" t="s">
        <v>93</v>
      </c>
      <c r="F33" s="3" t="s">
        <v>162</v>
      </c>
      <c r="G33" s="5">
        <v>20454.36</v>
      </c>
      <c r="H33" s="5">
        <v>5113.59</v>
      </c>
      <c r="I33" s="5">
        <v>25568.560000000001</v>
      </c>
      <c r="J33" s="3" t="s">
        <v>161</v>
      </c>
      <c r="K33" s="3" t="s">
        <v>219</v>
      </c>
      <c r="L33" s="12" t="s">
        <v>230</v>
      </c>
    </row>
    <row r="34" spans="1:12" ht="24.75" customHeight="1" x14ac:dyDescent="0.25">
      <c r="A34" s="7">
        <v>30</v>
      </c>
      <c r="B34" s="3" t="s">
        <v>33</v>
      </c>
      <c r="C34" s="3" t="s">
        <v>103</v>
      </c>
      <c r="D34" s="3" t="s">
        <v>96</v>
      </c>
      <c r="E34" s="4" t="s">
        <v>35</v>
      </c>
      <c r="F34" s="3" t="s">
        <v>162</v>
      </c>
      <c r="G34" s="5">
        <v>10000</v>
      </c>
      <c r="H34" s="5">
        <v>0</v>
      </c>
      <c r="I34" s="5">
        <v>10000</v>
      </c>
      <c r="J34" s="3" t="s">
        <v>161</v>
      </c>
      <c r="K34" s="3" t="s">
        <v>220</v>
      </c>
      <c r="L34" s="12" t="s">
        <v>230</v>
      </c>
    </row>
    <row r="35" spans="1:12" ht="21" customHeight="1" x14ac:dyDescent="0.25">
      <c r="A35" s="7">
        <v>31</v>
      </c>
      <c r="B35" s="3" t="s">
        <v>33</v>
      </c>
      <c r="C35" s="3" t="s">
        <v>104</v>
      </c>
      <c r="D35" s="3" t="s">
        <v>105</v>
      </c>
      <c r="E35" s="4" t="s">
        <v>106</v>
      </c>
      <c r="F35" s="3" t="s">
        <v>162</v>
      </c>
      <c r="G35" s="5">
        <v>15495</v>
      </c>
      <c r="H35" s="5">
        <v>0</v>
      </c>
      <c r="I35" s="5">
        <v>15495</v>
      </c>
      <c r="J35" s="3" t="s">
        <v>161</v>
      </c>
      <c r="K35" s="3" t="s">
        <v>221</v>
      </c>
      <c r="L35" s="12" t="s">
        <v>230</v>
      </c>
    </row>
    <row r="36" spans="1:12" ht="20.25" customHeight="1" x14ac:dyDescent="0.25">
      <c r="A36" s="7">
        <v>32</v>
      </c>
      <c r="B36" s="3" t="s">
        <v>107</v>
      </c>
      <c r="C36" s="3" t="s">
        <v>108</v>
      </c>
      <c r="D36" s="3" t="s">
        <v>109</v>
      </c>
      <c r="E36" s="4" t="s">
        <v>35</v>
      </c>
      <c r="F36" s="3" t="s">
        <v>162</v>
      </c>
      <c r="G36" s="29" t="s">
        <v>172</v>
      </c>
      <c r="H36" s="5">
        <v>1449.645</v>
      </c>
      <c r="I36" s="5">
        <v>7248.23</v>
      </c>
      <c r="J36" s="3" t="s">
        <v>161</v>
      </c>
      <c r="K36" s="3" t="s">
        <v>222</v>
      </c>
      <c r="L36" s="12" t="s">
        <v>230</v>
      </c>
    </row>
    <row r="37" spans="1:12" ht="24" customHeight="1" x14ac:dyDescent="0.25">
      <c r="A37" s="7">
        <v>33</v>
      </c>
      <c r="B37" s="3" t="s">
        <v>107</v>
      </c>
      <c r="C37" s="3" t="s">
        <v>110</v>
      </c>
      <c r="D37" s="3" t="s">
        <v>109</v>
      </c>
      <c r="E37" s="4" t="s">
        <v>35</v>
      </c>
      <c r="F37" s="3" t="s">
        <v>162</v>
      </c>
      <c r="G37" s="5">
        <v>12860</v>
      </c>
      <c r="H37" s="5">
        <v>3215</v>
      </c>
      <c r="I37" s="5">
        <v>16075.23</v>
      </c>
      <c r="J37" s="3" t="s">
        <v>161</v>
      </c>
      <c r="K37" s="4" t="s">
        <v>223</v>
      </c>
      <c r="L37" s="12" t="s">
        <v>230</v>
      </c>
    </row>
    <row r="38" spans="1:12" ht="30.75" customHeight="1" x14ac:dyDescent="0.25">
      <c r="A38" s="7">
        <v>34</v>
      </c>
      <c r="B38" s="3" t="s">
        <v>111</v>
      </c>
      <c r="C38" s="3" t="s">
        <v>112</v>
      </c>
      <c r="D38" s="3" t="s">
        <v>20</v>
      </c>
      <c r="E38" s="3" t="s">
        <v>113</v>
      </c>
      <c r="F38" s="3" t="s">
        <v>162</v>
      </c>
      <c r="G38" s="5">
        <v>15944</v>
      </c>
      <c r="H38" s="5">
        <v>3986</v>
      </c>
      <c r="I38" s="5">
        <v>19759.599999999999</v>
      </c>
      <c r="J38" s="3" t="s">
        <v>161</v>
      </c>
      <c r="K38" s="4" t="s">
        <v>205</v>
      </c>
      <c r="L38" s="12" t="s">
        <v>230</v>
      </c>
    </row>
    <row r="39" spans="1:12" ht="25.5" customHeight="1" x14ac:dyDescent="0.25">
      <c r="A39" s="7">
        <v>35</v>
      </c>
      <c r="B39" s="3" t="s">
        <v>111</v>
      </c>
      <c r="C39" s="3" t="s">
        <v>114</v>
      </c>
      <c r="D39" s="3" t="s">
        <v>115</v>
      </c>
      <c r="E39" s="3" t="s">
        <v>229</v>
      </c>
      <c r="F39" s="3" t="s">
        <v>162</v>
      </c>
      <c r="G39" s="5">
        <v>8099.56</v>
      </c>
      <c r="H39" s="5">
        <v>2024.89</v>
      </c>
      <c r="I39" s="5">
        <v>10002.530000000001</v>
      </c>
      <c r="J39" s="3" t="s">
        <v>161</v>
      </c>
      <c r="K39" s="4" t="s">
        <v>204</v>
      </c>
      <c r="L39" s="12" t="s">
        <v>230</v>
      </c>
    </row>
    <row r="40" spans="1:12" ht="30.75" customHeight="1" x14ac:dyDescent="0.25">
      <c r="A40" s="7">
        <v>36</v>
      </c>
      <c r="B40" s="3" t="s">
        <v>116</v>
      </c>
      <c r="C40" s="3" t="s">
        <v>117</v>
      </c>
      <c r="D40" s="3" t="s">
        <v>118</v>
      </c>
      <c r="E40" s="3" t="s">
        <v>119</v>
      </c>
      <c r="F40" s="3" t="s">
        <v>162</v>
      </c>
      <c r="G40" s="5">
        <v>16492.5</v>
      </c>
      <c r="H40" s="5">
        <v>4123.13</v>
      </c>
      <c r="I40" s="5" t="s">
        <v>170</v>
      </c>
      <c r="J40" s="3" t="s">
        <v>161</v>
      </c>
      <c r="K40" s="3" t="s">
        <v>203</v>
      </c>
      <c r="L40" s="12" t="s">
        <v>230</v>
      </c>
    </row>
    <row r="41" spans="1:12" ht="21" customHeight="1" x14ac:dyDescent="0.25">
      <c r="A41" s="7">
        <v>37</v>
      </c>
      <c r="B41" s="3" t="s">
        <v>120</v>
      </c>
      <c r="C41" s="3" t="s">
        <v>121</v>
      </c>
      <c r="D41" s="3" t="s">
        <v>122</v>
      </c>
      <c r="E41" s="4" t="s">
        <v>123</v>
      </c>
      <c r="F41" s="3" t="s">
        <v>162</v>
      </c>
      <c r="G41" s="31">
        <v>6183.48</v>
      </c>
      <c r="H41" s="31">
        <v>1545.87</v>
      </c>
      <c r="I41" s="31">
        <v>7729.35</v>
      </c>
      <c r="J41" s="3" t="s">
        <v>161</v>
      </c>
      <c r="K41" s="4"/>
      <c r="L41" s="12" t="s">
        <v>230</v>
      </c>
    </row>
    <row r="42" spans="1:12" ht="22.5" customHeight="1" x14ac:dyDescent="0.25">
      <c r="A42" s="7">
        <v>38</v>
      </c>
      <c r="B42" s="3" t="s">
        <v>124</v>
      </c>
      <c r="C42" s="3" t="s">
        <v>125</v>
      </c>
      <c r="D42" s="3" t="s">
        <v>126</v>
      </c>
      <c r="E42" s="4" t="s">
        <v>127</v>
      </c>
      <c r="F42" s="3" t="s">
        <v>162</v>
      </c>
      <c r="G42" s="5">
        <v>2907</v>
      </c>
      <c r="H42" s="5">
        <v>726.75</v>
      </c>
      <c r="I42" s="5">
        <v>3633.75</v>
      </c>
      <c r="J42" s="3" t="s">
        <v>161</v>
      </c>
      <c r="K42" s="4" t="s">
        <v>228</v>
      </c>
      <c r="L42" s="12" t="s">
        <v>230</v>
      </c>
    </row>
    <row r="43" spans="1:12" ht="22.5" customHeight="1" x14ac:dyDescent="0.25">
      <c r="A43" s="7">
        <v>39</v>
      </c>
      <c r="B43" s="3" t="s">
        <v>128</v>
      </c>
      <c r="C43" s="3" t="s">
        <v>129</v>
      </c>
      <c r="D43" s="3" t="s">
        <v>130</v>
      </c>
      <c r="E43" s="4" t="s">
        <v>35</v>
      </c>
      <c r="F43" s="3" t="s">
        <v>162</v>
      </c>
      <c r="G43" s="5">
        <v>12736</v>
      </c>
      <c r="H43" s="5">
        <v>3184</v>
      </c>
      <c r="I43" s="5">
        <v>15920</v>
      </c>
      <c r="J43" s="3" t="s">
        <v>161</v>
      </c>
      <c r="K43" s="4" t="s">
        <v>202</v>
      </c>
      <c r="L43" s="12" t="s">
        <v>230</v>
      </c>
    </row>
    <row r="44" spans="1:12" ht="24.75" customHeight="1" x14ac:dyDescent="0.25">
      <c r="A44" s="7">
        <v>40</v>
      </c>
      <c r="B44" s="3" t="s">
        <v>131</v>
      </c>
      <c r="C44" s="3" t="s">
        <v>132</v>
      </c>
      <c r="D44" s="3" t="s">
        <v>133</v>
      </c>
      <c r="E44" s="4" t="s">
        <v>35</v>
      </c>
      <c r="F44" s="3" t="s">
        <v>162</v>
      </c>
      <c r="G44" s="5">
        <v>750</v>
      </c>
      <c r="H44" s="5">
        <v>0</v>
      </c>
      <c r="I44" s="5">
        <v>75</v>
      </c>
      <c r="J44" s="3" t="s">
        <v>161</v>
      </c>
      <c r="K44" s="4" t="s">
        <v>195</v>
      </c>
      <c r="L44" s="12" t="s">
        <v>230</v>
      </c>
    </row>
    <row r="45" spans="1:12" ht="24" customHeight="1" x14ac:dyDescent="0.25">
      <c r="A45" s="8">
        <v>41</v>
      </c>
      <c r="B45" s="3" t="s">
        <v>134</v>
      </c>
      <c r="C45" s="3" t="s">
        <v>135</v>
      </c>
      <c r="D45" s="3" t="s">
        <v>136</v>
      </c>
      <c r="E45" s="4" t="s">
        <v>137</v>
      </c>
      <c r="F45" s="3" t="s">
        <v>162</v>
      </c>
      <c r="G45" s="5">
        <v>20100</v>
      </c>
      <c r="H45" s="5">
        <v>0</v>
      </c>
      <c r="I45" s="5">
        <v>20100</v>
      </c>
      <c r="J45" s="3" t="s">
        <v>161</v>
      </c>
      <c r="K45" s="4" t="s">
        <v>192</v>
      </c>
      <c r="L45" s="12" t="s">
        <v>230</v>
      </c>
    </row>
    <row r="46" spans="1:12" ht="23.25" customHeight="1" x14ac:dyDescent="0.25">
      <c r="A46" s="40">
        <v>42</v>
      </c>
      <c r="B46" s="3" t="s">
        <v>138</v>
      </c>
      <c r="C46" s="3" t="s">
        <v>139</v>
      </c>
      <c r="D46" s="3" t="s">
        <v>29</v>
      </c>
      <c r="E46" s="4" t="s">
        <v>137</v>
      </c>
      <c r="F46" s="3" t="s">
        <v>162</v>
      </c>
      <c r="G46" s="5">
        <v>5445</v>
      </c>
      <c r="H46" s="5">
        <v>1361.25</v>
      </c>
      <c r="I46" s="5">
        <v>6806.25</v>
      </c>
      <c r="J46" s="3" t="s">
        <v>161</v>
      </c>
      <c r="K46" s="4" t="s">
        <v>193</v>
      </c>
      <c r="L46" s="12" t="s">
        <v>230</v>
      </c>
    </row>
    <row r="47" spans="1:12" ht="26.25" customHeight="1" x14ac:dyDescent="0.25">
      <c r="A47" s="33">
        <v>43</v>
      </c>
      <c r="B47" s="34" t="s">
        <v>33</v>
      </c>
      <c r="C47" s="35" t="s">
        <v>140</v>
      </c>
      <c r="D47" s="34" t="s">
        <v>141</v>
      </c>
      <c r="E47" s="34" t="s">
        <v>35</v>
      </c>
      <c r="F47" s="36" t="s">
        <v>162</v>
      </c>
      <c r="G47" s="37">
        <v>11783</v>
      </c>
      <c r="H47" s="37">
        <v>2945.75</v>
      </c>
      <c r="I47" s="37">
        <v>14728.75</v>
      </c>
      <c r="J47" s="36" t="s">
        <v>161</v>
      </c>
      <c r="K47" s="38" t="s">
        <v>190</v>
      </c>
      <c r="L47" s="39" t="s">
        <v>230</v>
      </c>
    </row>
    <row r="48" spans="1:12" ht="22.5" customHeight="1" x14ac:dyDescent="0.25">
      <c r="A48" s="19">
        <v>44</v>
      </c>
      <c r="B48" s="17" t="s">
        <v>142</v>
      </c>
      <c r="C48" s="20" t="s">
        <v>143</v>
      </c>
      <c r="D48" s="17" t="s">
        <v>144</v>
      </c>
      <c r="E48" s="17" t="s">
        <v>137</v>
      </c>
      <c r="F48" s="3" t="s">
        <v>162</v>
      </c>
      <c r="G48" s="22">
        <v>2761.34</v>
      </c>
      <c r="H48" s="23">
        <v>690.33500000000004</v>
      </c>
      <c r="I48" s="22">
        <v>3451.68</v>
      </c>
      <c r="J48" s="3" t="s">
        <v>161</v>
      </c>
      <c r="K48" s="28" t="s">
        <v>189</v>
      </c>
      <c r="L48" s="12" t="s">
        <v>230</v>
      </c>
    </row>
    <row r="49" spans="1:12" ht="23.25" customHeight="1" x14ac:dyDescent="0.25">
      <c r="A49" s="19">
        <v>45</v>
      </c>
      <c r="B49" s="17" t="s">
        <v>145</v>
      </c>
      <c r="C49" s="20" t="s">
        <v>146</v>
      </c>
      <c r="D49" s="21">
        <v>45739</v>
      </c>
      <c r="E49" s="17" t="s">
        <v>35</v>
      </c>
      <c r="F49" s="3" t="s">
        <v>162</v>
      </c>
      <c r="G49" s="22">
        <v>19125</v>
      </c>
      <c r="H49" s="23">
        <v>6375</v>
      </c>
      <c r="I49" s="22">
        <v>25500</v>
      </c>
      <c r="J49" s="3" t="s">
        <v>161</v>
      </c>
      <c r="K49" s="28" t="s">
        <v>186</v>
      </c>
      <c r="L49" s="12" t="s">
        <v>230</v>
      </c>
    </row>
    <row r="50" spans="1:12" ht="22.5" customHeight="1" x14ac:dyDescent="0.25">
      <c r="A50" s="19">
        <v>46</v>
      </c>
      <c r="B50" s="17" t="s">
        <v>147</v>
      </c>
      <c r="C50" s="20" t="s">
        <v>148</v>
      </c>
      <c r="D50" s="17" t="s">
        <v>149</v>
      </c>
      <c r="E50" s="17" t="s">
        <v>35</v>
      </c>
      <c r="F50" s="3" t="s">
        <v>162</v>
      </c>
      <c r="G50" s="22">
        <v>6128.01</v>
      </c>
      <c r="H50" s="23">
        <v>782.00250000000005</v>
      </c>
      <c r="I50" s="22">
        <v>7573.93</v>
      </c>
      <c r="J50" s="3" t="s">
        <v>161</v>
      </c>
      <c r="K50" s="28" t="s">
        <v>191</v>
      </c>
      <c r="L50" s="12" t="s">
        <v>230</v>
      </c>
    </row>
    <row r="51" spans="1:12" ht="25.5" customHeight="1" x14ac:dyDescent="0.25">
      <c r="A51" s="19">
        <v>47</v>
      </c>
      <c r="B51" s="17" t="s">
        <v>26</v>
      </c>
      <c r="C51" s="20" t="s">
        <v>150</v>
      </c>
      <c r="D51" s="17" t="s">
        <v>151</v>
      </c>
      <c r="E51" s="17" t="s">
        <v>152</v>
      </c>
      <c r="F51" s="3" t="s">
        <v>162</v>
      </c>
      <c r="G51" s="22">
        <v>5500</v>
      </c>
      <c r="H51" s="22">
        <v>1375</v>
      </c>
      <c r="I51" s="22">
        <v>6875</v>
      </c>
      <c r="J51" s="3" t="s">
        <v>161</v>
      </c>
      <c r="K51" s="28" t="s">
        <v>188</v>
      </c>
      <c r="L51" s="12" t="s">
        <v>230</v>
      </c>
    </row>
    <row r="52" spans="1:12" ht="22.5" customHeight="1" x14ac:dyDescent="0.25">
      <c r="A52" s="19">
        <v>48</v>
      </c>
      <c r="B52" s="17" t="s">
        <v>153</v>
      </c>
      <c r="C52" s="20" t="s">
        <v>154</v>
      </c>
      <c r="D52" s="17" t="s">
        <v>155</v>
      </c>
      <c r="E52" s="17" t="s">
        <v>35</v>
      </c>
      <c r="F52" s="3" t="s">
        <v>162</v>
      </c>
      <c r="G52" s="22">
        <v>9144</v>
      </c>
      <c r="H52" s="23">
        <v>2286</v>
      </c>
      <c r="I52" s="22">
        <v>11430</v>
      </c>
      <c r="J52" s="3" t="s">
        <v>161</v>
      </c>
      <c r="K52" s="28" t="s">
        <v>180</v>
      </c>
      <c r="L52" s="12" t="s">
        <v>230</v>
      </c>
    </row>
    <row r="53" spans="1:12" ht="19.5" customHeight="1" x14ac:dyDescent="0.25">
      <c r="A53" s="19">
        <v>49</v>
      </c>
      <c r="B53" s="17" t="s">
        <v>33</v>
      </c>
      <c r="C53" s="20" t="s">
        <v>156</v>
      </c>
      <c r="D53" s="17" t="s">
        <v>157</v>
      </c>
      <c r="E53" s="17" t="s">
        <v>35</v>
      </c>
      <c r="F53" s="3" t="s">
        <v>162</v>
      </c>
      <c r="G53" s="22">
        <v>6400</v>
      </c>
      <c r="H53" s="23">
        <v>1600</v>
      </c>
      <c r="I53" s="22">
        <v>8000</v>
      </c>
      <c r="J53" s="3" t="s">
        <v>161</v>
      </c>
      <c r="K53" s="28" t="s">
        <v>184</v>
      </c>
      <c r="L53" s="12" t="s">
        <v>230</v>
      </c>
    </row>
    <row r="54" spans="1:12" ht="24.75" customHeight="1" x14ac:dyDescent="0.25">
      <c r="A54" s="19">
        <v>50</v>
      </c>
      <c r="B54" s="17" t="s">
        <v>33</v>
      </c>
      <c r="C54" s="20" t="s">
        <v>158</v>
      </c>
      <c r="D54" s="17" t="s">
        <v>157</v>
      </c>
      <c r="E54" s="17" t="s">
        <v>35</v>
      </c>
      <c r="F54" s="3" t="s">
        <v>162</v>
      </c>
      <c r="G54" s="22">
        <v>8430</v>
      </c>
      <c r="H54" s="22">
        <v>2107.5</v>
      </c>
      <c r="I54" s="22">
        <v>10537.5</v>
      </c>
      <c r="J54" s="3" t="s">
        <v>161</v>
      </c>
      <c r="K54" s="28" t="s">
        <v>185</v>
      </c>
      <c r="L54" s="12" t="s">
        <v>230</v>
      </c>
    </row>
    <row r="55" spans="1:12" ht="21.75" customHeight="1" x14ac:dyDescent="0.25">
      <c r="A55" s="19">
        <v>51</v>
      </c>
      <c r="B55" s="17" t="s">
        <v>33</v>
      </c>
      <c r="C55" s="20" t="s">
        <v>159</v>
      </c>
      <c r="D55" s="17" t="s">
        <v>160</v>
      </c>
      <c r="E55" s="17" t="s">
        <v>35</v>
      </c>
      <c r="F55" s="3" t="s">
        <v>162</v>
      </c>
      <c r="G55" s="22">
        <v>6125</v>
      </c>
      <c r="H55" s="23">
        <v>1531.25</v>
      </c>
      <c r="I55" s="22">
        <v>7656.25</v>
      </c>
      <c r="J55" s="3" t="s">
        <v>161</v>
      </c>
      <c r="K55" s="28" t="s">
        <v>181</v>
      </c>
      <c r="L55" s="12" t="s">
        <v>230</v>
      </c>
    </row>
    <row r="56" spans="1:12" ht="21" customHeight="1" x14ac:dyDescent="0.25">
      <c r="A56" s="19">
        <v>52</v>
      </c>
      <c r="B56" s="17" t="s">
        <v>76</v>
      </c>
      <c r="C56" s="17" t="s">
        <v>164</v>
      </c>
      <c r="D56" s="17" t="s">
        <v>165</v>
      </c>
      <c r="E56" s="17" t="s">
        <v>35</v>
      </c>
      <c r="F56" s="3" t="s">
        <v>162</v>
      </c>
      <c r="G56" s="22">
        <v>8589.5</v>
      </c>
      <c r="H56" s="22">
        <v>2147.375</v>
      </c>
      <c r="I56" s="22">
        <v>10736.88</v>
      </c>
      <c r="J56" s="3" t="s">
        <v>161</v>
      </c>
      <c r="K56" s="28" t="s">
        <v>226</v>
      </c>
      <c r="L56" s="12" t="s">
        <v>230</v>
      </c>
    </row>
    <row r="57" spans="1:12" ht="30" x14ac:dyDescent="0.25">
      <c r="A57" s="45">
        <v>53</v>
      </c>
      <c r="B57" s="17" t="s">
        <v>153</v>
      </c>
      <c r="C57" s="42" t="s">
        <v>231</v>
      </c>
      <c r="D57" s="46">
        <v>46169</v>
      </c>
      <c r="E57" s="17" t="s">
        <v>35</v>
      </c>
      <c r="F57" s="3" t="s">
        <v>162</v>
      </c>
      <c r="G57" s="43">
        <v>26386</v>
      </c>
      <c r="H57" s="43">
        <v>6596.5</v>
      </c>
      <c r="I57" s="43">
        <v>32982.5</v>
      </c>
      <c r="J57" s="3" t="s">
        <v>161</v>
      </c>
      <c r="K57" s="17" t="s">
        <v>237</v>
      </c>
      <c r="L57" s="12" t="s">
        <v>230</v>
      </c>
    </row>
    <row r="58" spans="1:12" x14ac:dyDescent="0.25">
      <c r="A58" s="45">
        <v>54</v>
      </c>
      <c r="B58" s="32" t="s">
        <v>232</v>
      </c>
      <c r="C58" s="32" t="s">
        <v>233</v>
      </c>
      <c r="D58" s="46">
        <v>46169</v>
      </c>
      <c r="E58" s="44" t="s">
        <v>234</v>
      </c>
      <c r="F58" s="3" t="s">
        <v>162</v>
      </c>
      <c r="G58" s="43">
        <v>24000</v>
      </c>
      <c r="H58" s="43">
        <v>6000</v>
      </c>
      <c r="I58" s="43">
        <v>30000</v>
      </c>
      <c r="J58" s="3" t="s">
        <v>161</v>
      </c>
      <c r="K58" s="17" t="s">
        <v>238</v>
      </c>
      <c r="L58" s="12" t="s">
        <v>230</v>
      </c>
    </row>
    <row r="59" spans="1:12" x14ac:dyDescent="0.25">
      <c r="A59" s="45">
        <v>55</v>
      </c>
      <c r="B59" s="32" t="s">
        <v>235</v>
      </c>
      <c r="C59" s="32" t="s">
        <v>239</v>
      </c>
      <c r="D59" s="17" t="s">
        <v>236</v>
      </c>
      <c r="E59" s="17" t="s">
        <v>137</v>
      </c>
      <c r="F59" s="3" t="s">
        <v>162</v>
      </c>
      <c r="G59" s="43">
        <v>19800</v>
      </c>
      <c r="H59" s="43">
        <v>4950</v>
      </c>
      <c r="I59" s="43">
        <v>24750</v>
      </c>
      <c r="J59" s="3" t="s">
        <v>161</v>
      </c>
      <c r="K59" s="17" t="s">
        <v>240</v>
      </c>
      <c r="L59" s="12" t="s">
        <v>230</v>
      </c>
    </row>
    <row r="60" spans="1:12" x14ac:dyDescent="0.25">
      <c r="A60" s="32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</row>
    <row r="61" spans="1:12" x14ac:dyDescent="0.25">
      <c r="A61" s="32"/>
      <c r="B61" s="32"/>
      <c r="C61" s="32"/>
      <c r="D61" s="32"/>
      <c r="E61" s="32"/>
      <c r="F61" s="32"/>
      <c r="G61" s="32"/>
      <c r="H61" s="32"/>
      <c r="I61" s="32"/>
      <c r="J61" s="32"/>
      <c r="K61" s="32"/>
      <c r="L61" s="32"/>
    </row>
    <row r="62" spans="1:12" x14ac:dyDescent="0.25">
      <c r="A62" s="32"/>
      <c r="B62" s="32"/>
      <c r="C62" s="41"/>
      <c r="D62" s="32"/>
      <c r="E62" s="32"/>
      <c r="F62" s="32"/>
      <c r="G62" s="32"/>
      <c r="H62" s="32"/>
      <c r="I62" s="32"/>
      <c r="J62" s="32"/>
      <c r="K62" s="32"/>
      <c r="L62" s="32"/>
    </row>
    <row r="63" spans="1:12" x14ac:dyDescent="0.25">
      <c r="A63" s="32"/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</row>
    <row r="64" spans="1:12" x14ac:dyDescent="0.25">
      <c r="A64" s="32"/>
      <c r="B64" s="32"/>
      <c r="C64" s="32"/>
      <c r="D64" s="32"/>
      <c r="E64" s="32"/>
      <c r="F64" s="32"/>
      <c r="G64" s="32"/>
      <c r="H64" s="32"/>
      <c r="I64" s="32"/>
      <c r="J64" s="32"/>
      <c r="K64" s="32"/>
      <c r="L64" s="32"/>
    </row>
    <row r="65" spans="1:12" x14ac:dyDescent="0.25">
      <c r="A65" s="32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</row>
    <row r="78" spans="1:12" x14ac:dyDescent="0.25">
      <c r="E78">
        <f ca="1">E78</f>
        <v>0</v>
      </c>
    </row>
  </sheetData>
  <mergeCells count="1">
    <mergeCell ref="A2:J2"/>
  </mergeCells>
  <pageMargins left="0.25" right="0.25" top="0.75" bottom="0.75" header="0.3" footer="0.3"/>
  <pageSetup paperSize="9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Nikola Kurtin</cp:lastModifiedBy>
  <cp:lastPrinted>2026-01-09T13:44:16Z</cp:lastPrinted>
  <dcterms:created xsi:type="dcterms:W3CDTF">2025-01-22T11:42:58Z</dcterms:created>
  <dcterms:modified xsi:type="dcterms:W3CDTF">2026-05-27T11:44:54Z</dcterms:modified>
</cp:coreProperties>
</file>